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36" i="7"/>
  <c r="G30"/>
  <c r="G29"/>
  <c r="G23"/>
  <c r="G39" l="1"/>
  <c r="G32"/>
  <c r="F17" l="1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<sst xmlns="http://schemas.openxmlformats.org/spreadsheetml/2006/main" count="58" uniqueCount="58">
  <si>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</si>
  <si>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</si>
  <si>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</si>
  <si>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</si>
  <si>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</si>
  <si>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</si>
  <si>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</si>
  <si>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</si>
  <si>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</si>
  <si>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</si>
  <si>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</si>
  <si>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</si>
  <si>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</si>
  <si>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</si>
  <si>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</si>
  <si>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</si>
  <si>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</si>
  <si>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</si>
  <si>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</si>
  <si>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</si>
  <si>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</si>
  <si>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</si>
  <si>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</si>
  <si>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</si>
  <si>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</si>
  <si>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</si>
  <si>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</si>
  <si>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</si>
  <si>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</si>
  <si>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</si>
  <si>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</si>
  <si>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</si>
  <si>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</si>
  <si>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</si>
  <si>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</si>
  <si>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</si>
  <si>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</si>
  <si>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</si>
  <si>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</si>
  <si>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</si>
  <si>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</si>
  <si>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</si>
  <si>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</si>
  <si>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</si>
  <si>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</si>
  <si>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</si>
  <si>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</si>
  <si>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</si>
  <si>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</si>
  <si>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План на   2018 год</t>
  </si>
  <si>
    <t>% исполнения плана на    2018 год</t>
  </si>
  <si>
    <t>Н.И. Меценатова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</si>
  <si>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</si>
  <si>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</si>
  <si>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План на           первый квартал       2018 года</t>
  </si>
  <si>
    <t xml:space="preserve">Факт за      первый квартал       2018 года </t>
  </si>
  <si>
    <t>Исполнение доходной части бюджета города Ставрополя за первый квартал 2018 года</t>
  </si>
  <si>
    <t>% исполнения плана за       первый квартал         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</si>
</sst>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3"/>
  <sheetViews>
    <sheetView tabSelected="1" workbookViewId="0">
      <selection activeCell="G4" sqref="G4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1" t="s">
        <v>56</v>
      </c>
      <c r="C1" s="51"/>
      <c r="D1" s="51"/>
      <c r="E1" s="51"/>
      <c r="F1" s="51"/>
      <c r="G1" s="51"/>
      <c r="H1" s="51"/>
    </row>
    <row r="2" spans="1:223" ht="13.8" thickBot="1">
      <c r="H2" s="8" t="s">
        <v>31</v>
      </c>
    </row>
    <row r="3" spans="1:223" ht="79.8" customHeight="1">
      <c r="A3" s="39" t="s">
        <v>40</v>
      </c>
      <c r="B3" s="36" t="s">
        <v>41</v>
      </c>
      <c r="C3" s="24" t="s">
        <v>49</v>
      </c>
      <c r="D3" s="13" t="s">
        <v>54</v>
      </c>
      <c r="E3" s="14" t="s">
        <v>55</v>
      </c>
      <c r="F3" s="41" t="s">
        <v>12</v>
      </c>
      <c r="G3" s="24" t="s">
        <v>57</v>
      </c>
      <c r="H3" s="42" t="s">
        <v>50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603587</v>
      </c>
      <c r="E4" s="25">
        <f>E5+E6+E7+E8+E9+E10+E11+E14+E18</f>
        <v>611800</v>
      </c>
      <c r="F4" s="25">
        <f>E4-D4</f>
        <v>8213</v>
      </c>
      <c r="G4" s="34">
        <f>E4/D4*100</f>
        <v>101.36069862339647</v>
      </c>
      <c r="H4" s="35">
        <f>E4/C4*100</f>
        <v>20.651874145764154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367456</v>
      </c>
      <c r="E5" s="26">
        <v>368559</v>
      </c>
      <c r="F5" s="26">
        <f t="shared" ref="F5:F46" si="1">E5-D5</f>
        <v>1103</v>
      </c>
      <c r="G5" s="21">
        <f>E5/D5*100</f>
        <v>100.30017199338153</v>
      </c>
      <c r="H5" s="31">
        <f>E5/C5*100</f>
        <v>21.092538786031135</v>
      </c>
    </row>
    <row r="6" spans="1:223">
      <c r="A6" s="15">
        <v>2</v>
      </c>
      <c r="B6" s="1" t="s">
        <v>32</v>
      </c>
      <c r="C6" s="26">
        <v>18238</v>
      </c>
      <c r="D6" s="26">
        <v>4261</v>
      </c>
      <c r="E6" s="26">
        <v>4322</v>
      </c>
      <c r="F6" s="26">
        <f t="shared" si="1"/>
        <v>61</v>
      </c>
      <c r="G6" s="21">
        <f t="shared" ref="G6:G15" si="2">E6/D6*100</f>
        <v>101.43158882891341</v>
      </c>
      <c r="H6" s="31">
        <f t="shared" ref="H6:H17" si="3">E6/C6*100</f>
        <v>23.69777387871477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91140</v>
      </c>
      <c r="E7" s="26">
        <v>92363</v>
      </c>
      <c r="F7" s="26">
        <f t="shared" si="1"/>
        <v>1223</v>
      </c>
      <c r="G7" s="21">
        <f t="shared" si="2"/>
        <v>101.34189159534782</v>
      </c>
      <c r="H7" s="31">
        <f t="shared" si="3"/>
        <v>28.043004353872032</v>
      </c>
    </row>
    <row r="8" spans="1:223">
      <c r="A8" s="37">
        <v>4</v>
      </c>
      <c r="B8" s="1" t="s">
        <v>6</v>
      </c>
      <c r="C8" s="26">
        <v>2170</v>
      </c>
      <c r="D8" s="26">
        <v>100</v>
      </c>
      <c r="E8" s="26">
        <v>866</v>
      </c>
      <c r="F8" s="26">
        <f t="shared" si="1"/>
        <v>766</v>
      </c>
      <c r="G8" s="21">
        <f t="shared" si="2"/>
        <v>866</v>
      </c>
      <c r="H8" s="31">
        <f t="shared" si="3"/>
        <v>39.907834101382491</v>
      </c>
    </row>
    <row r="9" spans="1:223" ht="12.75" customHeight="1">
      <c r="A9" s="37">
        <v>5</v>
      </c>
      <c r="B9" s="1" t="s">
        <v>22</v>
      </c>
      <c r="C9" s="26">
        <v>30370</v>
      </c>
      <c r="D9" s="26">
        <v>9570</v>
      </c>
      <c r="E9" s="26">
        <v>10081</v>
      </c>
      <c r="F9" s="26">
        <f t="shared" si="1"/>
        <v>511</v>
      </c>
      <c r="G9" s="21">
        <f t="shared" si="2"/>
        <v>105.33960292580981</v>
      </c>
      <c r="H9" s="31">
        <f t="shared" si="3"/>
        <v>33.193941389529144</v>
      </c>
    </row>
    <row r="10" spans="1:223">
      <c r="A10" s="37">
        <v>6</v>
      </c>
      <c r="B10" s="1" t="s">
        <v>1</v>
      </c>
      <c r="C10" s="26">
        <v>174400</v>
      </c>
      <c r="D10" s="26">
        <v>13400</v>
      </c>
      <c r="E10" s="26">
        <v>13850</v>
      </c>
      <c r="F10" s="26">
        <f t="shared" si="1"/>
        <v>450</v>
      </c>
      <c r="G10" s="21">
        <f t="shared" si="2"/>
        <v>103.35820895522387</v>
      </c>
      <c r="H10" s="31">
        <f t="shared" si="3"/>
        <v>7.9415137614678901</v>
      </c>
    </row>
    <row r="11" spans="1:223">
      <c r="A11" s="56">
        <v>7</v>
      </c>
      <c r="B11" s="1" t="s">
        <v>15</v>
      </c>
      <c r="C11" s="26">
        <v>571000</v>
      </c>
      <c r="D11" s="26">
        <v>95600</v>
      </c>
      <c r="E11" s="26">
        <v>99384</v>
      </c>
      <c r="F11" s="26">
        <f t="shared" si="1"/>
        <v>3784</v>
      </c>
      <c r="G11" s="21">
        <f t="shared" si="2"/>
        <v>103.95815899581591</v>
      </c>
      <c r="H11" s="31">
        <f t="shared" si="3"/>
        <v>17.405253940455342</v>
      </c>
    </row>
    <row r="12" spans="1:223" s="10" customFormat="1">
      <c r="A12" s="59"/>
      <c r="B12" s="19" t="s">
        <v>36</v>
      </c>
      <c r="C12" s="27">
        <v>429000</v>
      </c>
      <c r="D12" s="27">
        <v>83000</v>
      </c>
      <c r="E12" s="27">
        <v>86192</v>
      </c>
      <c r="F12" s="27">
        <f t="shared" si="1"/>
        <v>3192</v>
      </c>
      <c r="G12" s="22">
        <f t="shared" si="2"/>
        <v>103.84578313253013</v>
      </c>
      <c r="H12" s="40">
        <f t="shared" si="3"/>
        <v>20.091375291375289</v>
      </c>
    </row>
    <row r="13" spans="1:223" s="10" customFormat="1">
      <c r="A13" s="60"/>
      <c r="B13" s="19" t="s">
        <v>35</v>
      </c>
      <c r="C13" s="27">
        <v>142000</v>
      </c>
      <c r="D13" s="27">
        <v>12600</v>
      </c>
      <c r="E13" s="27">
        <v>13192</v>
      </c>
      <c r="F13" s="27">
        <f t="shared" si="1"/>
        <v>592</v>
      </c>
      <c r="G13" s="22">
        <f t="shared" si="2"/>
        <v>104.6984126984127</v>
      </c>
      <c r="H13" s="40">
        <f t="shared" si="3"/>
        <v>9.2901408450704235</v>
      </c>
    </row>
    <row r="14" spans="1:223">
      <c r="A14" s="56">
        <v>8</v>
      </c>
      <c r="B14" s="1" t="s">
        <v>16</v>
      </c>
      <c r="C14" s="26">
        <v>89560</v>
      </c>
      <c r="D14" s="26">
        <v>22060</v>
      </c>
      <c r="E14" s="26">
        <v>22374</v>
      </c>
      <c r="F14" s="26">
        <f t="shared" si="1"/>
        <v>314</v>
      </c>
      <c r="G14" s="21">
        <f t="shared" si="2"/>
        <v>101.42339075249321</v>
      </c>
      <c r="H14" s="31">
        <f t="shared" si="3"/>
        <v>24.982134881643592</v>
      </c>
    </row>
    <row r="15" spans="1:223">
      <c r="A15" s="57"/>
      <c r="B15" s="19" t="s">
        <v>28</v>
      </c>
      <c r="C15" s="27">
        <v>84815</v>
      </c>
      <c r="D15" s="27">
        <v>22060</v>
      </c>
      <c r="E15" s="27">
        <v>22371</v>
      </c>
      <c r="F15" s="27">
        <f t="shared" si="1"/>
        <v>311</v>
      </c>
      <c r="G15" s="22">
        <f t="shared" si="2"/>
        <v>101.40979147778786</v>
      </c>
      <c r="H15" s="40">
        <f t="shared" si="3"/>
        <v>26.376230619583801</v>
      </c>
    </row>
    <row r="16" spans="1:223">
      <c r="A16" s="57"/>
      <c r="B16" s="19" t="s">
        <v>29</v>
      </c>
      <c r="C16" s="27">
        <v>4740</v>
      </c>
      <c r="D16" s="27">
        <v>0</v>
      </c>
      <c r="E16" s="2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>
      <c r="A17" s="60"/>
      <c r="B17" s="19" t="s">
        <v>52</v>
      </c>
      <c r="C17" s="27">
        <v>5</v>
      </c>
      <c r="D17" s="27">
        <v>0</v>
      </c>
      <c r="E17" s="27">
        <v>3</v>
      </c>
      <c r="F17" s="27">
        <f t="shared" si="1"/>
        <v>3</v>
      </c>
      <c r="G17" s="22">
        <v>0</v>
      </c>
      <c r="H17" s="40">
        <f t="shared" si="3"/>
        <v>60</v>
      </c>
    </row>
    <row r="18" spans="1:223" ht="26.4">
      <c r="A18" s="37">
        <v>9</v>
      </c>
      <c r="B18" s="1" t="s">
        <v>19</v>
      </c>
      <c r="C18" s="26">
        <v>0</v>
      </c>
      <c r="D18" s="26">
        <v>0</v>
      </c>
      <c r="E18" s="26">
        <v>1</v>
      </c>
      <c r="F18" s="26">
        <f t="shared" si="1"/>
        <v>1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891588</v>
      </c>
      <c r="D19" s="28">
        <f>D21+D22+D23+D24+D25+D26+D28+D32+D33+D34+D35+D36+D37+D39</f>
        <v>155096</v>
      </c>
      <c r="E19" s="28">
        <f>E21+E22+E23+E24+E25+E26+E28+E32+E33+E34+E35+E36+E37+E39</f>
        <v>152078</v>
      </c>
      <c r="F19" s="28">
        <f t="shared" si="1"/>
        <v>-3018</v>
      </c>
      <c r="G19" s="23">
        <f>E19/D19*100</f>
        <v>98.054108423170163</v>
      </c>
      <c r="H19" s="30">
        <f t="shared" ref="H19:H46" si="4">E19/C19*100</f>
        <v>17.056981475748888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21</v>
      </c>
      <c r="C20" s="28">
        <f>C21+C22+C23+C24+C25+C26+C28+C32+C34+C35+C36+C37+C39</f>
        <v>885483</v>
      </c>
      <c r="D20" s="28">
        <f>D21+D22+D23+D24+D25+D26+D28+D32+D34+D35+D36+D37+D39</f>
        <v>154498</v>
      </c>
      <c r="E20" s="28">
        <f>E21+E22+E23+E24+E25+E26+E28+E32+E34+E35+E36+E37+E39</f>
        <v>149780</v>
      </c>
      <c r="F20" s="28">
        <f t="shared" si="1"/>
        <v>-4718</v>
      </c>
      <c r="G20" s="23">
        <f>E20/D20*100</f>
        <v>96.946238786262612</v>
      </c>
      <c r="H20" s="30">
        <f t="shared" si="4"/>
        <v>16.915062175106694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0</v>
      </c>
      <c r="E21" s="26">
        <v>0</v>
      </c>
      <c r="F21" s="26">
        <f t="shared" si="1"/>
        <v>0</v>
      </c>
      <c r="G21" s="21">
        <v>0</v>
      </c>
      <c r="H21" s="31">
        <f t="shared" si="4"/>
        <v>0</v>
      </c>
    </row>
    <row r="22" spans="1:223" ht="66" customHeight="1">
      <c r="A22" s="37">
        <v>11</v>
      </c>
      <c r="B22" s="1" t="s">
        <v>37</v>
      </c>
      <c r="C22" s="26">
        <v>424500</v>
      </c>
      <c r="D22" s="26">
        <v>98972</v>
      </c>
      <c r="E22" s="26">
        <v>90584</v>
      </c>
      <c r="F22" s="26">
        <f t="shared" si="1"/>
        <v>-8388</v>
      </c>
      <c r="G22" s="21">
        <f t="shared" ref="G22:G39" si="5">E22/D22*100</f>
        <v>91.524875722426543</v>
      </c>
      <c r="H22" s="31">
        <f>E22/C22*100</f>
        <v>21.338987043580683</v>
      </c>
    </row>
    <row r="23" spans="1:223" ht="63.6" customHeight="1">
      <c r="A23" s="16" t="s">
        <v>24</v>
      </c>
      <c r="B23" s="2" t="s">
        <v>53</v>
      </c>
      <c r="C23" s="26">
        <v>27333</v>
      </c>
      <c r="D23" s="26">
        <v>6833</v>
      </c>
      <c r="E23" s="26">
        <v>6126</v>
      </c>
      <c r="F23" s="26">
        <f t="shared" si="1"/>
        <v>-707</v>
      </c>
      <c r="G23" s="21">
        <f t="shared" si="5"/>
        <v>89.653153812381092</v>
      </c>
      <c r="H23" s="31">
        <f t="shared" ref="H23:H39" si="6">E23/C23*100</f>
        <v>22.412468444737129</v>
      </c>
    </row>
    <row r="24" spans="1:223" ht="52.2" customHeight="1">
      <c r="A24" s="38">
        <v>13</v>
      </c>
      <c r="B24" s="1" t="s">
        <v>38</v>
      </c>
      <c r="C24" s="26">
        <v>72865</v>
      </c>
      <c r="D24" s="26">
        <v>12733</v>
      </c>
      <c r="E24" s="26">
        <v>10908</v>
      </c>
      <c r="F24" s="26">
        <f t="shared" si="1"/>
        <v>-1825</v>
      </c>
      <c r="G24" s="21">
        <f t="shared" si="5"/>
        <v>85.667164061886439</v>
      </c>
      <c r="H24" s="31">
        <f t="shared" si="6"/>
        <v>14.970150277911207</v>
      </c>
    </row>
    <row r="25" spans="1:223" ht="26.4">
      <c r="A25" s="37">
        <v>14</v>
      </c>
      <c r="B25" s="1" t="s">
        <v>33</v>
      </c>
      <c r="C25" s="26">
        <v>19178</v>
      </c>
      <c r="D25" s="26">
        <v>4050</v>
      </c>
      <c r="E25" s="26">
        <v>3265</v>
      </c>
      <c r="F25" s="26">
        <f t="shared" si="1"/>
        <v>-785</v>
      </c>
      <c r="G25" s="21">
        <f t="shared" si="5"/>
        <v>80.617283950617278</v>
      </c>
      <c r="H25" s="31">
        <f t="shared" si="6"/>
        <v>17.024715820210659</v>
      </c>
    </row>
    <row r="26" spans="1:223" ht="40.200000000000003" customHeight="1">
      <c r="A26" s="56">
        <v>15</v>
      </c>
      <c r="B26" s="1" t="s">
        <v>11</v>
      </c>
      <c r="C26" s="26">
        <v>9511</v>
      </c>
      <c r="D26" s="26">
        <v>0</v>
      </c>
      <c r="E26" s="26">
        <v>447</v>
      </c>
      <c r="F26" s="26">
        <f t="shared" si="1"/>
        <v>447</v>
      </c>
      <c r="G26" s="21">
        <v>0</v>
      </c>
      <c r="H26" s="31">
        <f t="shared" si="6"/>
        <v>4.6998212595941542</v>
      </c>
    </row>
    <row r="27" spans="1:223" hidden="1">
      <c r="A27" s="60"/>
      <c r="B27" s="20" t="s">
        <v>25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6">
        <v>16</v>
      </c>
      <c r="B28" s="1" t="s">
        <v>20</v>
      </c>
      <c r="C28" s="26">
        <v>20639</v>
      </c>
      <c r="D28" s="26">
        <v>2784</v>
      </c>
      <c r="E28" s="26">
        <v>706</v>
      </c>
      <c r="F28" s="26">
        <f t="shared" si="1"/>
        <v>-2078</v>
      </c>
      <c r="G28" s="21">
        <f t="shared" si="5"/>
        <v>25.359195402298852</v>
      </c>
      <c r="H28" s="31">
        <f t="shared" si="6"/>
        <v>3.4207083676534715</v>
      </c>
    </row>
    <row r="29" spans="1:223" ht="13.5" customHeight="1">
      <c r="A29" s="57"/>
      <c r="B29" s="19" t="s">
        <v>26</v>
      </c>
      <c r="C29" s="27">
        <v>16797</v>
      </c>
      <c r="D29" s="27">
        <v>1200</v>
      </c>
      <c r="E29" s="27">
        <v>18</v>
      </c>
      <c r="F29" s="27">
        <f t="shared" si="1"/>
        <v>-1182</v>
      </c>
      <c r="G29" s="22">
        <f t="shared" si="5"/>
        <v>1.5</v>
      </c>
      <c r="H29" s="40">
        <f t="shared" si="6"/>
        <v>0.10716199321307376</v>
      </c>
    </row>
    <row r="30" spans="1:223" ht="13.8" customHeight="1">
      <c r="A30" s="57"/>
      <c r="B30" s="19" t="s">
        <v>45</v>
      </c>
      <c r="C30" s="27">
        <v>1096</v>
      </c>
      <c r="D30" s="27">
        <v>1096</v>
      </c>
      <c r="E30" s="27">
        <v>0</v>
      </c>
      <c r="F30" s="27">
        <f t="shared" si="1"/>
        <v>-1096</v>
      </c>
      <c r="G30" s="22">
        <f t="shared" si="5"/>
        <v>0</v>
      </c>
      <c r="H30" s="40">
        <f t="shared" si="6"/>
        <v>0</v>
      </c>
    </row>
    <row r="31" spans="1:223" ht="12.75" customHeight="1">
      <c r="A31" s="58"/>
      <c r="B31" s="19" t="s">
        <v>27</v>
      </c>
      <c r="C31" s="27">
        <v>2746</v>
      </c>
      <c r="D31" s="27">
        <v>488</v>
      </c>
      <c r="E31" s="27">
        <v>688</v>
      </c>
      <c r="F31" s="27">
        <f t="shared" si="1"/>
        <v>200</v>
      </c>
      <c r="G31" s="22">
        <f t="shared" si="5"/>
        <v>140.98360655737704</v>
      </c>
      <c r="H31" s="40">
        <f t="shared" si="6"/>
        <v>25.054624908958484</v>
      </c>
    </row>
    <row r="32" spans="1:223" ht="15" customHeight="1">
      <c r="A32" s="37">
        <v>17</v>
      </c>
      <c r="B32" s="1" t="s">
        <v>23</v>
      </c>
      <c r="C32" s="26">
        <v>4891</v>
      </c>
      <c r="D32" s="26">
        <v>1223</v>
      </c>
      <c r="E32" s="26">
        <v>2194</v>
      </c>
      <c r="F32" s="26">
        <f t="shared" si="1"/>
        <v>971</v>
      </c>
      <c r="G32" s="22">
        <f t="shared" si="5"/>
        <v>179.3949304987735</v>
      </c>
      <c r="H32" s="31">
        <f t="shared" si="6"/>
        <v>44.85790226947455</v>
      </c>
    </row>
    <row r="33" spans="1:223" ht="26.4">
      <c r="A33" s="37">
        <v>18</v>
      </c>
      <c r="B33" s="1" t="s">
        <v>14</v>
      </c>
      <c r="C33" s="26">
        <v>6105</v>
      </c>
      <c r="D33" s="26">
        <v>598</v>
      </c>
      <c r="E33" s="26">
        <v>2298</v>
      </c>
      <c r="F33" s="26">
        <f t="shared" si="1"/>
        <v>1700</v>
      </c>
      <c r="G33" s="21">
        <f t="shared" si="5"/>
        <v>384.2809364548495</v>
      </c>
      <c r="H33" s="31">
        <f t="shared" si="6"/>
        <v>37.64127764127764</v>
      </c>
    </row>
    <row r="34" spans="1:223" ht="65.400000000000006" customHeight="1">
      <c r="A34" s="37">
        <v>19</v>
      </c>
      <c r="B34" s="1" t="s">
        <v>34</v>
      </c>
      <c r="C34" s="26">
        <v>135543</v>
      </c>
      <c r="D34" s="26">
        <v>2907</v>
      </c>
      <c r="E34" s="26">
        <v>3239</v>
      </c>
      <c r="F34" s="26">
        <f t="shared" si="1"/>
        <v>332</v>
      </c>
      <c r="G34" s="21">
        <f t="shared" si="5"/>
        <v>111.42070863433094</v>
      </c>
      <c r="H34" s="31">
        <f t="shared" si="6"/>
        <v>2.3896475657171528</v>
      </c>
    </row>
    <row r="35" spans="1:223" ht="26.25" customHeight="1">
      <c r="A35" s="37">
        <v>20</v>
      </c>
      <c r="B35" s="1" t="s">
        <v>42</v>
      </c>
      <c r="C35" s="26">
        <v>75564</v>
      </c>
      <c r="D35" s="26">
        <v>4651</v>
      </c>
      <c r="E35" s="26">
        <v>5545</v>
      </c>
      <c r="F35" s="26">
        <f t="shared" si="1"/>
        <v>894</v>
      </c>
      <c r="G35" s="21">
        <f t="shared" si="5"/>
        <v>119.22167275854656</v>
      </c>
      <c r="H35" s="31">
        <f t="shared" si="6"/>
        <v>7.3381504420094226</v>
      </c>
    </row>
    <row r="36" spans="1:223">
      <c r="A36" s="37">
        <v>21</v>
      </c>
      <c r="B36" s="1" t="s">
        <v>2</v>
      </c>
      <c r="C36" s="26">
        <v>9100</v>
      </c>
      <c r="D36" s="26">
        <v>3150</v>
      </c>
      <c r="E36" s="26">
        <v>3158</v>
      </c>
      <c r="F36" s="26">
        <f t="shared" si="1"/>
        <v>8</v>
      </c>
      <c r="G36" s="21">
        <f t="shared" si="5"/>
        <v>100.25396825396827</v>
      </c>
      <c r="H36" s="31">
        <f t="shared" si="6"/>
        <v>34.703296703296701</v>
      </c>
    </row>
    <row r="37" spans="1:223" ht="15" customHeight="1">
      <c r="A37" s="56">
        <v>22</v>
      </c>
      <c r="B37" s="1" t="s">
        <v>17</v>
      </c>
      <c r="C37" s="26">
        <v>81687</v>
      </c>
      <c r="D37" s="26">
        <v>16955</v>
      </c>
      <c r="E37" s="26">
        <v>22890</v>
      </c>
      <c r="F37" s="26">
        <f t="shared" si="1"/>
        <v>5935</v>
      </c>
      <c r="G37" s="21">
        <f t="shared" si="5"/>
        <v>135.00442347390151</v>
      </c>
      <c r="H37" s="31">
        <f t="shared" si="6"/>
        <v>28.021594623379485</v>
      </c>
    </row>
    <row r="38" spans="1:223" ht="23.4" customHeight="1">
      <c r="A38" s="57"/>
      <c r="B38" s="19" t="s">
        <v>39</v>
      </c>
      <c r="C38" s="27">
        <v>3500</v>
      </c>
      <c r="D38" s="27">
        <v>845</v>
      </c>
      <c r="E38" s="27">
        <v>1000</v>
      </c>
      <c r="F38" s="27">
        <f t="shared" si="1"/>
        <v>155</v>
      </c>
      <c r="G38" s="22">
        <f t="shared" si="5"/>
        <v>118.34319526627219</v>
      </c>
      <c r="H38" s="40">
        <f t="shared" si="6"/>
        <v>28.571428571428569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240</v>
      </c>
      <c r="E39" s="26">
        <v>718</v>
      </c>
      <c r="F39" s="26">
        <f t="shared" si="1"/>
        <v>478</v>
      </c>
      <c r="G39" s="22">
        <f t="shared" si="5"/>
        <v>299.16666666666669</v>
      </c>
      <c r="H39" s="31">
        <f t="shared" si="6"/>
        <v>45.50063371356147</v>
      </c>
    </row>
    <row r="40" spans="1:223" s="3" customFormat="1">
      <c r="A40" s="61" t="s">
        <v>43</v>
      </c>
      <c r="B40" s="62"/>
      <c r="C40" s="28">
        <f>C4+C19</f>
        <v>3854031</v>
      </c>
      <c r="D40" s="28">
        <f>D4+D19</f>
        <v>758683</v>
      </c>
      <c r="E40" s="28">
        <f>E4+E19</f>
        <v>763878</v>
      </c>
      <c r="F40" s="28">
        <f t="shared" si="1"/>
        <v>5195</v>
      </c>
      <c r="G40" s="23">
        <f>E40/D40*100</f>
        <v>100.68473921255649</v>
      </c>
      <c r="H40" s="30">
        <f t="shared" si="4"/>
        <v>19.820234969568226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2">
        <v>24</v>
      </c>
      <c r="B41" s="12" t="s">
        <v>4</v>
      </c>
      <c r="C41" s="28">
        <f>C42+C43+C44+C45</f>
        <v>4268014</v>
      </c>
      <c r="D41" s="28">
        <f>D42+D43+D44+D45</f>
        <v>921155</v>
      </c>
      <c r="E41" s="28">
        <f>E42+E43+E44+E45</f>
        <v>921278</v>
      </c>
      <c r="F41" s="28">
        <f t="shared" si="1"/>
        <v>123</v>
      </c>
      <c r="G41" s="23">
        <f>E41/D41*100</f>
        <v>100.01335280164577</v>
      </c>
      <c r="H41" s="30">
        <f t="shared" si="4"/>
        <v>21.585636785633785</v>
      </c>
    </row>
    <row r="42" spans="1:223" ht="24.75" customHeight="1">
      <c r="A42" s="52"/>
      <c r="B42" s="1" t="s">
        <v>44</v>
      </c>
      <c r="C42" s="26">
        <v>4263942</v>
      </c>
      <c r="D42" s="26">
        <v>936326</v>
      </c>
      <c r="E42" s="26">
        <v>936326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21.959163609636342</v>
      </c>
    </row>
    <row r="43" spans="1:223" ht="15" customHeight="1">
      <c r="A43" s="52"/>
      <c r="B43" s="4" t="s">
        <v>13</v>
      </c>
      <c r="C43" s="26">
        <v>16683</v>
      </c>
      <c r="D43" s="26">
        <v>6236</v>
      </c>
      <c r="E43" s="26">
        <v>6236</v>
      </c>
      <c r="F43" s="26">
        <f t="shared" si="1"/>
        <v>0</v>
      </c>
      <c r="G43" s="44">
        <v>0</v>
      </c>
      <c r="H43" s="45">
        <v>0</v>
      </c>
    </row>
    <row r="44" spans="1:223" ht="38.4" customHeight="1">
      <c r="A44" s="52"/>
      <c r="B44" s="4" t="s">
        <v>30</v>
      </c>
      <c r="C44" s="26">
        <v>0</v>
      </c>
      <c r="D44" s="26">
        <v>0</v>
      </c>
      <c r="E44" s="26">
        <v>123</v>
      </c>
      <c r="F44" s="26">
        <f t="shared" si="1"/>
        <v>123</v>
      </c>
      <c r="G44" s="44">
        <v>0</v>
      </c>
      <c r="H44" s="45">
        <v>0</v>
      </c>
    </row>
    <row r="45" spans="1:223" ht="24" customHeight="1">
      <c r="A45" s="53"/>
      <c r="B45" s="1" t="s">
        <v>9</v>
      </c>
      <c r="C45" s="26">
        <v>-12611</v>
      </c>
      <c r="D45" s="26">
        <v>-21407</v>
      </c>
      <c r="E45" s="26">
        <v>-21407</v>
      </c>
      <c r="F45" s="26">
        <f t="shared" si="1"/>
        <v>0</v>
      </c>
      <c r="G45" s="21">
        <f t="shared" si="7"/>
        <v>100</v>
      </c>
      <c r="H45" s="31">
        <f t="shared" si="4"/>
        <v>169.74863214653874</v>
      </c>
    </row>
    <row r="46" spans="1:223" s="9" customFormat="1" ht="13.8" thickBot="1">
      <c r="A46" s="54" t="s">
        <v>46</v>
      </c>
      <c r="B46" s="55"/>
      <c r="C46" s="29">
        <f>C40+C41</f>
        <v>8122045</v>
      </c>
      <c r="D46" s="29">
        <f>D40+D41</f>
        <v>1679838</v>
      </c>
      <c r="E46" s="29">
        <f>E40+E41</f>
        <v>1685156</v>
      </c>
      <c r="F46" s="29">
        <f t="shared" si="1"/>
        <v>5318</v>
      </c>
      <c r="G46" s="32">
        <f t="shared" si="7"/>
        <v>100.31657814622601</v>
      </c>
      <c r="H46" s="33">
        <f t="shared" si="4"/>
        <v>20.747927400057499</v>
      </c>
    </row>
    <row r="47" spans="1:223">
      <c r="A47" s="47"/>
      <c r="B47" s="48"/>
    </row>
    <row r="48" spans="1:223">
      <c r="A48" s="47" t="s">
        <v>47</v>
      </c>
      <c r="B48" s="48"/>
    </row>
    <row r="49" spans="1:8">
      <c r="A49" s="47" t="s">
        <v>48</v>
      </c>
      <c r="B49" s="48"/>
      <c r="G49" s="49"/>
      <c r="H49" s="50"/>
    </row>
    <row r="50" spans="1:8">
      <c r="A50" s="47" t="s">
        <v>18</v>
      </c>
      <c r="B50" s="48"/>
      <c r="C50"/>
      <c r="D50"/>
      <c r="E50"/>
      <c r="F50" s="43"/>
      <c r="G50" s="46" t="s">
        <v>51</v>
      </c>
      <c r="H50" s="46"/>
    </row>
    <row r="51" spans="1:8">
      <c r="A51" s="47"/>
      <c r="B51" s="48"/>
    </row>
    <row r="52" spans="1:8">
      <c r="A52" s="47"/>
      <c r="B52" s="48"/>
    </row>
    <row r="53" spans="1:8">
      <c r="A53" s="47"/>
      <c r="B53" s="48"/>
      <c r="E53" s="46"/>
      <c r="F53" s="46"/>
    </row>
  </sheetData>
  <mergeCells count="19">
    <mergeCell ref="A47:B47"/>
    <mergeCell ref="A48:B48"/>
    <mergeCell ref="A49:B49"/>
    <mergeCell ref="G49:H49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50:H50"/>
    <mergeCell ref="A50:B50"/>
    <mergeCell ref="A51:B51"/>
    <mergeCell ref="A52:B52"/>
    <mergeCell ref="A53:B53"/>
    <mergeCell ref="E53:F53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2018-03-06T09:32:29Z</cp:lastPrinted>
  <dcterms:created xsi:type="dcterms:W3CDTF">2002-11-26T08:28:37Z</dcterms:created>
  <dcterms:modified xsi:type="dcterms:W3CDTF">2018-04-12T07:12:28Z</dcterms:modified>
</cp:coreProperties>
</file>